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Ιστοσελίδα/Ιστοσελίδα/01. Κόμβος Οικονομικής Πληροφόρησης ΟΤΑ/02. Προδιαγραφές^J δομή^J περιεχόμενο αναφορών/02.02 Αρχεία/ΟΤΑ - ΝΠΔΔ/EXCEL/01. ΔΗΜΟΣΙΟΝΟΜΙΚΟΣ ΠΡΟΓΡΑΜΜΑΤΙΣΜΟΣ/"/>
    </mc:Choice>
  </mc:AlternateContent>
  <xr:revisionPtr revIDLastSave="10" documentId="13_ncr:1_{E1DEBDC4-EB75-4FF9-852A-4F6720351D0A}" xr6:coauthVersionLast="47" xr6:coauthVersionMax="47" xr10:uidLastSave="{08B7D55A-E93F-4984-8B87-3E67447FAFAD}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J2" i="1"/>
  <c r="F4" i="1"/>
  <c r="G4" i="1"/>
  <c r="I4" i="1"/>
  <c r="J4" i="1"/>
  <c r="F5" i="1"/>
  <c r="G5" i="1"/>
  <c r="I5" i="1"/>
  <c r="J5" i="1"/>
  <c r="F8" i="1"/>
  <c r="G8" i="1"/>
</calcChain>
</file>

<file path=xl/sharedStrings.xml><?xml version="1.0" encoding="utf-8"?>
<sst xmlns="http://schemas.openxmlformats.org/spreadsheetml/2006/main" count="24" uniqueCount="24">
  <si>
    <t>Κωδικός</t>
  </si>
  <si>
    <t>Περιγραφή</t>
  </si>
  <si>
    <t>PB05_21</t>
  </si>
  <si>
    <t>PB05_22</t>
  </si>
  <si>
    <t>PB05_32</t>
  </si>
  <si>
    <t>PB05_33</t>
  </si>
  <si>
    <t>PB05_34</t>
  </si>
  <si>
    <t>Αρχική δαπάνη και επιβάρυνση ή εξοικονόμηση σε ετήσια βάση για το προηγούμενο έτος</t>
  </si>
  <si>
    <t>PB05_10</t>
  </si>
  <si>
    <t>Αριθμός και Δαπάνη Μισθοδοτούμενων στην αρχή του έτους</t>
  </si>
  <si>
    <t>Εισροές και πρόσθετη δαπάνη από κινητικότητα προσωπικού (μετατάξεις, αποσπάσεις κ.λπ.)</t>
  </si>
  <si>
    <t>Εκροές και εξοικονόμηση από αποχωρήσεις λόγω συνταξιοδότησης</t>
  </si>
  <si>
    <t xml:space="preserve">Εισροές και πρόσθετη δαπάνη από προσλήψεις ή επαναφορές </t>
  </si>
  <si>
    <t>Εκροές και εξοικονόμηση από αποχωρήσεις λόγω απολύσεων</t>
  </si>
  <si>
    <t>Εκροές και εξοικονόμηση από λοιπές αποχωρήσεις</t>
  </si>
  <si>
    <t>Εκροές και εξοικονόμηση από κινητικότητα προσωπικού (μετατάξεις, αποσπάσεις κ.λπ.)</t>
  </si>
  <si>
    <t>Αριθμός μισθοδοτούμενων και μεταβολές προ-προηγούμενου έτους</t>
  </si>
  <si>
    <t>Αριθμός μισθοδοτούμενων και μεταβολές προηγούμενου έτους</t>
  </si>
  <si>
    <t>Αρχική δαπάνη και επιβάρυνση ή εξοικονόμηση  στο προηγούμενο έτος</t>
  </si>
  <si>
    <t>Αριθμός μισθοδοτούμενων και μεταβολές έτους αναφοράς</t>
  </si>
  <si>
    <t>Αρχική δαπάνη και επιβάρυνση ή εξοικονόμηση στο έτος αναφοράς</t>
  </si>
  <si>
    <t>Αρχική δαπάνη και επιβάρυνση ή εξοικονόμηση σε ετήσια βάση στο έτος αναφοράς</t>
  </si>
  <si>
    <t>Αρχική δαπάνη και επιβάρυνση ή εξοικονόμηση στο προ-προηγούμενο έτος</t>
  </si>
  <si>
    <t>PB05_31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</si>
</sst>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0;[Red]0"/>
    <numFmt numFmtId="166" formatCode="_-* #,##0.00\ [$€-408]_-;\-* #,##0.00\ [$€-408]_-;_-* &quot;-&quot;??\ [$€-408]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</font>
    <font>
      <b/>
      <sz val="10"/>
      <color theme="1"/>
      <name val="Arial"/>
      <family val="2"/>
      <charset val="16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166" fontId="0" fillId="0" borderId="0" xfId="0" applyNumberFormat="1"/>
    <xf numFmtId="165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B7" sqref="B7"/>
    </sheetView>
  </sheetViews>
  <sheetFormatPr defaultRowHeight="15" x14ac:dyDescent="0.25"/>
  <cols>
    <col min="1" max="1" width="11.140625" style="2" customWidth="1"/>
    <col min="2" max="2" width="84.28515625" style="2" customWidth="1"/>
    <col min="3" max="3" width="20.140625" style="3" customWidth="1"/>
    <col min="4" max="4" width="20.140625" style="1" customWidth="1"/>
    <col min="5" max="5" width="20.140625" style="3" customWidth="1"/>
    <col min="6" max="7" width="20.140625" style="1" customWidth="1"/>
    <col min="8" max="8" width="20.140625" style="3" customWidth="1"/>
    <col min="9" max="10" width="20.140625" style="1" customWidth="1"/>
  </cols>
  <sheetData>
    <row r="1" spans="1:10" ht="76.5" customHeight="1" x14ac:dyDescent="0.25">
      <c r="A1" s="4" t="s">
        <v>0</v>
      </c>
      <c r="B1" s="4" t="s">
        <v>1</v>
      </c>
      <c r="C1" s="7" t="s">
        <v>16</v>
      </c>
      <c r="D1" s="8" t="s">
        <v>22</v>
      </c>
      <c r="E1" s="7" t="s">
        <v>17</v>
      </c>
      <c r="F1" s="8" t="s">
        <v>18</v>
      </c>
      <c r="G1" s="8" t="s">
        <v>7</v>
      </c>
      <c r="H1" s="7" t="s">
        <v>19</v>
      </c>
      <c r="I1" s="8" t="s">
        <v>20</v>
      </c>
      <c r="J1" s="8" t="s">
        <v>21</v>
      </c>
    </row>
    <row r="2" spans="1:10" x14ac:dyDescent="0.25">
      <c r="A2" s="5" t="s">
        <v>8</v>
      </c>
      <c r="B2" s="5" t="s">
        <v>9</v>
      </c>
      <c r="C2" s="9">
        <v>10</v>
      </c>
      <c r="D2" s="10">
        <v>1000</v>
      </c>
      <c r="E2" s="9">
        <v>10</v>
      </c>
      <c r="F2" s="10">
        <v>900000</v>
      </c>
      <c r="G2" s="10">
        <f>+F2</f>
        <v>900000</v>
      </c>
      <c r="H2" s="9">
        <v>20</v>
      </c>
      <c r="I2" s="10">
        <v>899200</v>
      </c>
      <c r="J2" s="10">
        <f>I2</f>
        <v>899200</v>
      </c>
    </row>
    <row r="3" spans="1:10" x14ac:dyDescent="0.25">
      <c r="A3" s="5" t="s">
        <v>2</v>
      </c>
      <c r="B3" s="5" t="s">
        <v>12</v>
      </c>
      <c r="C3" s="9">
        <v>10</v>
      </c>
      <c r="D3" s="10">
        <v>1000</v>
      </c>
      <c r="E3" s="9">
        <v>10</v>
      </c>
      <c r="F3" s="10">
        <v>6</v>
      </c>
      <c r="G3" s="10">
        <v>6</v>
      </c>
      <c r="H3" s="9">
        <v>6</v>
      </c>
      <c r="I3" s="10">
        <v>6</v>
      </c>
      <c r="J3" s="10">
        <v>6</v>
      </c>
    </row>
    <row r="4" spans="1:10" x14ac:dyDescent="0.25">
      <c r="A4" s="5" t="s">
        <v>3</v>
      </c>
      <c r="B4" s="5" t="s">
        <v>10</v>
      </c>
      <c r="C4" s="9">
        <v>10</v>
      </c>
      <c r="D4" s="10">
        <v>1000</v>
      </c>
      <c r="E4" s="9">
        <v>10</v>
      </c>
      <c r="F4" s="10">
        <f>E4*1500*5</f>
        <v>75000</v>
      </c>
      <c r="G4" s="10">
        <f>E4*1500*12</f>
        <v>180000</v>
      </c>
      <c r="H4" s="9">
        <v>1</v>
      </c>
      <c r="I4" s="10">
        <f>H4*1500*5</f>
        <v>7500</v>
      </c>
      <c r="J4" s="10">
        <f>H4*1500*12</f>
        <v>18000</v>
      </c>
    </row>
    <row r="5" spans="1:10" x14ac:dyDescent="0.25">
      <c r="A5" s="5" t="s">
        <v>23</v>
      </c>
      <c r="B5" s="5" t="s">
        <v>11</v>
      </c>
      <c r="C5" s="9">
        <v>5</v>
      </c>
      <c r="D5" s="10">
        <v>1000</v>
      </c>
      <c r="E5" s="9">
        <v>2</v>
      </c>
      <c r="F5" s="10">
        <f>E5*2200*4</f>
        <v>17600</v>
      </c>
      <c r="G5" s="10">
        <f>E5*2200*12</f>
        <v>52800</v>
      </c>
      <c r="H5" s="9">
        <v>1</v>
      </c>
      <c r="I5" s="10">
        <f>H5*2200*6</f>
        <v>13200</v>
      </c>
      <c r="J5" s="10">
        <f>H5*2200*12</f>
        <v>26400</v>
      </c>
    </row>
    <row r="6" spans="1:10" x14ac:dyDescent="0.25">
      <c r="A6" s="5" t="s">
        <v>4</v>
      </c>
      <c r="B6" s="5" t="s">
        <v>13</v>
      </c>
      <c r="C6" s="9">
        <v>5</v>
      </c>
      <c r="D6" s="10">
        <v>1000</v>
      </c>
      <c r="E6" s="9">
        <v>2</v>
      </c>
      <c r="F6" s="10">
        <v>6</v>
      </c>
      <c r="G6" s="10">
        <v>6</v>
      </c>
      <c r="H6" s="9">
        <v>1</v>
      </c>
      <c r="I6" s="10">
        <v>0</v>
      </c>
      <c r="J6" s="10">
        <v>0</v>
      </c>
    </row>
    <row r="7" spans="1:10" x14ac:dyDescent="0.25">
      <c r="A7" s="5" t="s">
        <v>5</v>
      </c>
      <c r="B7" s="5" t="s">
        <v>14</v>
      </c>
      <c r="C7" s="9">
        <v>5</v>
      </c>
      <c r="D7" s="10">
        <v>0</v>
      </c>
      <c r="E7" s="9">
        <v>3</v>
      </c>
      <c r="F7" s="10">
        <v>0</v>
      </c>
      <c r="G7" s="10">
        <v>0</v>
      </c>
      <c r="H7" s="9">
        <v>1</v>
      </c>
      <c r="I7" s="10">
        <v>0</v>
      </c>
      <c r="J7" s="10">
        <v>0</v>
      </c>
    </row>
    <row r="8" spans="1:10" x14ac:dyDescent="0.25">
      <c r="A8" s="5" t="s">
        <v>6</v>
      </c>
      <c r="B8" s="5" t="s">
        <v>15</v>
      </c>
      <c r="C8" s="9">
        <v>5</v>
      </c>
      <c r="D8" s="10">
        <v>1000</v>
      </c>
      <c r="E8" s="9">
        <v>3</v>
      </c>
      <c r="F8" s="10">
        <f>1500*7</f>
        <v>10500</v>
      </c>
      <c r="G8" s="10">
        <f>1500*12</f>
        <v>18000</v>
      </c>
      <c r="H8" s="9">
        <v>1</v>
      </c>
      <c r="I8" s="10">
        <v>0</v>
      </c>
      <c r="J8" s="10">
        <v>0</v>
      </c>
    </row>
    <row r="17" spans="4:4" x14ac:dyDescent="0.25">
      <c r="D17" s="6"/>
    </row>
  </sheetData>
  <sheetProtection algorithmName="SHA-512" hashValue="D+2DiGWzZssCB/j0wgT6jrECc1rWm2W1YaT3ovJBdhQuqo+kG6wS3yGsH2LA76ZRccyBILVOh7d51s0WzCdAYw==" saltValue="mi39rdIMDqx+k/Y0Y3QJAA==" spinCount="100000" sheet="1" objects="1" scenarios="1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2026-08-30T11:59:17Z</dcterms:modified>
</cp:coreProperties>
</file>